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375A977-0574-4120-9DCB-A6160C670624}" xr6:coauthVersionLast="47" xr6:coauthVersionMax="47" xr10:uidLastSave="{00000000-0000-0000-0000-000000000000}"/>
  <bookViews>
    <workbookView xWindow="38985" yWindow="6330" windowWidth="31560" windowHeight="1261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6" i="2" l="1"/>
  <c r="D246" i="2"/>
  <c r="D7" i="146"/>
  <c r="Q54" i="145"/>
  <c r="Q50" i="145"/>
  <c r="Q49" i="145" l="1"/>
  <c r="G16" i="146"/>
  <c r="G15" i="146"/>
  <c r="G14" i="146"/>
  <c r="G13" i="146"/>
  <c r="G12" i="146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Y48" i="145"/>
  <c r="Q48" i="145"/>
  <c r="D49" i="145"/>
  <c r="Q46" i="145"/>
  <c r="Q45" i="145"/>
  <c r="Q43" i="145"/>
  <c r="Q42" i="145"/>
  <c r="Q41" i="145"/>
  <c r="D42" i="145"/>
  <c r="S40" i="145"/>
  <c r="Q40" i="145"/>
  <c r="Q37" i="145"/>
  <c r="Y36" i="145"/>
  <c r="Q36" i="145"/>
  <c r="S35" i="145"/>
  <c r="D35" i="145"/>
  <c r="Y33" i="145"/>
  <c r="Q33" i="145"/>
  <c r="Q30" i="145"/>
  <c r="N14" i="146" l="1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Q29" i="145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Q47" i="145" s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Q51" i="145" s="1"/>
  <c r="Q52" i="145" s="1"/>
  <c r="Q53" i="145" s="1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Q55" i="145" l="1"/>
  <c r="Z7" i="145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9" i="145" s="1"/>
  <c r="Y50" i="145" s="1"/>
  <c r="Y51" i="145" s="1"/>
  <c r="Y52" i="145" s="1"/>
  <c r="Y53" i="145" s="1"/>
  <c r="Y54" i="145" s="1"/>
  <c r="Y55" i="145" s="1"/>
  <c r="G48" i="146" s="1"/>
  <c r="Y7" i="146" s="1"/>
  <c r="Y15" i="144"/>
  <c r="Y16" i="144" s="1"/>
  <c r="Y17" i="144" s="1"/>
  <c r="Y18" i="144" s="1"/>
  <c r="Y19" i="144" s="1"/>
  <c r="Z7" i="144"/>
  <c r="E243" i="2"/>
  <c r="Y8" i="146" l="1"/>
  <c r="Y9" i="146" s="1"/>
  <c r="Y10" i="146" s="1"/>
  <c r="Y11" i="146" s="1"/>
  <c r="Y12" i="146" s="1"/>
  <c r="Z33" i="145"/>
  <c r="Y20" i="144"/>
  <c r="Y21" i="144" s="1"/>
  <c r="D243" i="2"/>
  <c r="D7" i="143"/>
  <c r="G62" i="142"/>
  <c r="G61" i="142"/>
  <c r="Y13" i="146" l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P54" i="145"/>
  <c r="O54" i="145" s="1"/>
  <c r="S54" i="145"/>
  <c r="R54" i="145" s="1"/>
  <c r="P7" i="146" l="1"/>
  <c r="O7" i="146" s="1"/>
  <c r="S7" i="146"/>
  <c r="R7" i="146" s="1"/>
  <c r="Q8" i="146"/>
  <c r="P55" i="145"/>
  <c r="O55" i="145" s="1"/>
  <c r="S55" i="145"/>
  <c r="R55" i="145" s="1"/>
  <c r="S8" i="146" l="1"/>
  <c r="R8" i="146" s="1"/>
  <c r="P8" i="146"/>
  <c r="O8" i="146" s="1"/>
  <c r="Q9" i="146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<sst xmlns="http://schemas.openxmlformats.org/spreadsheetml/2006/main" count="2004" uniqueCount="398">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</sst>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Z55" sqref="Z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 t="shared" ref="Q42:Q47" si="20"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 t="shared" si="20"/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-200</v>
      </c>
      <c r="J44" s="25">
        <v>-200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5917.5889473684301</v>
      </c>
      <c r="P44" s="7">
        <f t="shared" si="5"/>
        <v>224868.38000000035</v>
      </c>
      <c r="Q44" s="164">
        <f t="shared" si="20"/>
        <v>146087.51</v>
      </c>
      <c r="R44" s="29">
        <f t="shared" si="1"/>
        <v>103.61053151799793</v>
      </c>
      <c r="S44" s="5">
        <f>SUM($Q$7:$Q44)/T44</f>
        <v>169815.58894736826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5309.1766666666763</v>
      </c>
      <c r="P45" s="7">
        <f t="shared" si="5"/>
        <v>207057.89000000036</v>
      </c>
      <c r="Q45" s="164">
        <f t="shared" si="20"/>
        <v>146087.51</v>
      </c>
      <c r="R45" s="29">
        <f t="shared" si="1"/>
        <v>103.23931754302464</v>
      </c>
      <c r="S45" s="5">
        <f>SUM($Q$7:$Q45)/T45</f>
        <v>169207.17666666652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4731.1850000000095</v>
      </c>
      <c r="P46" s="7">
        <f t="shared" si="5"/>
        <v>189247.40000000037</v>
      </c>
      <c r="Q46" s="164">
        <f t="shared" si="20"/>
        <v>146087.51</v>
      </c>
      <c r="R46" s="29">
        <f t="shared" si="1"/>
        <v>102.8866642668</v>
      </c>
      <c r="S46" s="5">
        <f>SUM($Q$7:$Q46)/T46</f>
        <v>168629.18499999985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-14300</v>
      </c>
      <c r="J47" s="25">
        <v>-200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4281.1929268292779</v>
      </c>
      <c r="P47" s="7">
        <f t="shared" si="5"/>
        <v>175528.91000000038</v>
      </c>
      <c r="Q47" s="164">
        <f t="shared" si="20"/>
        <v>150179.51</v>
      </c>
      <c r="R47" s="29">
        <f t="shared" si="1"/>
        <v>102.61149796021252</v>
      </c>
      <c r="S47" s="5">
        <f>SUM($Q$7:$Q47)/T47-1</f>
        <v>168178.1929268291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-1500</v>
      </c>
      <c r="J48" s="25">
        <v>-200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4220.7242857142946</v>
      </c>
      <c r="P48" s="7">
        <f t="shared" si="5"/>
        <v>177270.42000000039</v>
      </c>
      <c r="Q48" s="164">
        <f>Q47+N48-1</f>
        <v>165639.51</v>
      </c>
      <c r="R48" s="29">
        <f t="shared" si="1"/>
        <v>102.57460389127027</v>
      </c>
      <c r="S48" s="5">
        <f>SUM($Q$7:$Q48)/T48-1</f>
        <v>168117.72428571412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-11300</v>
      </c>
      <c r="J49" s="25">
        <v>-200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4129.0681395348929</v>
      </c>
      <c r="P49" s="7">
        <f t="shared" si="5"/>
        <v>177549.9300000004</v>
      </c>
      <c r="Q49" s="164">
        <f>Q48+N49+1</f>
        <v>164177.51</v>
      </c>
      <c r="R49" s="29">
        <f t="shared" si="1"/>
        <v>102.51868121608241</v>
      </c>
      <c r="S49" s="5">
        <f>SUM($Q$7:$Q49)/T49-1</f>
        <v>168026.06813953473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-26300</v>
      </c>
      <c r="J50" s="25">
        <v>-200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4158.8736363636453</v>
      </c>
      <c r="P50" s="7">
        <f t="shared" si="5"/>
        <v>182990.44000000041</v>
      </c>
      <c r="Q50" s="164">
        <f t="shared" ref="Q50:Q55" si="22">Q49+N50</f>
        <v>169338.51</v>
      </c>
      <c r="R50" s="29">
        <f t="shared" si="1"/>
        <v>102.53686660994245</v>
      </c>
      <c r="S50" s="5">
        <f>SUM($Q$7:$Q50)/T50-1</f>
        <v>168055.87363636348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-27200</v>
      </c>
      <c r="J51" s="25">
        <v>-200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4809.6877777777872</v>
      </c>
      <c r="P51" s="7">
        <f t="shared" si="5"/>
        <v>216435.95000000042</v>
      </c>
      <c r="Q51" s="164">
        <f t="shared" si="22"/>
        <v>197343.51</v>
      </c>
      <c r="R51" s="29">
        <f t="shared" si="1"/>
        <v>102.93395146846063</v>
      </c>
      <c r="S51" s="5">
        <f>SUM($Q$7:$Q51)/T51-1</f>
        <v>168706.68777777761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5432.2056521739223</v>
      </c>
      <c r="P52" s="7">
        <f t="shared" si="5"/>
        <v>249881.46000000043</v>
      </c>
      <c r="Q52" s="164">
        <f t="shared" si="22"/>
        <v>197343.51</v>
      </c>
      <c r="R52" s="29">
        <f t="shared" si="1"/>
        <v>103.31377176791281</v>
      </c>
      <c r="S52" s="5">
        <f>SUM($Q$7:$Q52)/T52-1</f>
        <v>169329.20565217375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6028.2334042553284</v>
      </c>
      <c r="P53" s="7">
        <f t="shared" si="5"/>
        <v>283326.97000000044</v>
      </c>
      <c r="Q53" s="164">
        <f t="shared" si="22"/>
        <v>197343.51</v>
      </c>
      <c r="R53" s="29">
        <f t="shared" si="1"/>
        <v>103.67742950143086</v>
      </c>
      <c r="S53" s="5">
        <f>SUM($Q$7:$Q53)/T53-1</f>
        <v>169925.23340425515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6845.3225000000093</v>
      </c>
      <c r="P54" s="7">
        <f t="shared" si="5"/>
        <v>328575.48000000045</v>
      </c>
      <c r="Q54" s="164">
        <f>Q53+N54-1</f>
        <v>209146.51</v>
      </c>
      <c r="R54" s="29">
        <f t="shared" si="1"/>
        <v>104.17596462433943</v>
      </c>
      <c r="S54" s="5">
        <f>SUM($Q$7:$Q54)/T54-1</f>
        <v>170742.32249999983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6925.0406122449076</v>
      </c>
      <c r="P55" s="7">
        <f t="shared" si="5"/>
        <v>339326.99000000046</v>
      </c>
      <c r="Q55" s="164">
        <f t="shared" si="22"/>
        <v>174649.51</v>
      </c>
      <c r="R55" s="29">
        <f t="shared" si="1"/>
        <v>104.22460348036262</v>
      </c>
      <c r="S55" s="5">
        <f>SUM($Q$7:$Q55)/T55-1</f>
        <v>170822.04061224475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4" sqref="Q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-3005256</v>
      </c>
      <c r="Y7" s="215">
        <f>G48-K7-L7</f>
        <v>-3005256</v>
      </c>
      <c r="Z7" s="216">
        <f>AVERAGE(Y7:Y13)</f>
        <v>-3003670.2857142859</v>
      </c>
      <c r="AA7" s="92"/>
    </row>
    <row r="8" spans="2:255">
      <c r="B8" s="116">
        <v>45694</v>
      </c>
      <c r="C8" s="14"/>
      <c r="D8" s="87"/>
      <c r="E8" s="128"/>
      <c r="F8" s="162"/>
      <c r="G8" s="26">
        <f>D8+E8+F8-E7-F7</f>
        <v>2790205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2789305</v>
      </c>
      <c r="O8" s="67">
        <f t="shared" ref="O8:O41" si="3">P8/T8</f>
        <v>1468888.0099999998</v>
      </c>
      <c r="P8" s="163">
        <f>(IF($Q8&lt;0,-$Q$3+P7,($Q8-$Q$3)+P7))</f>
        <v>2937776.0199999996</v>
      </c>
      <c r="Q8" s="164">
        <f>Q7+N8</f>
        <v>3030402.51</v>
      </c>
      <c r="R8" s="29">
        <f t="shared" si="1"/>
        <v>980.30109311886451</v>
      </c>
      <c r="S8" s="165">
        <f>SUM($Q$7:$Q8)/T8</f>
        <v>1635750.0099999998</v>
      </c>
      <c r="T8" s="166">
        <v>2</v>
      </c>
      <c r="U8" s="138">
        <f>B7+6</f>
        <v>45699</v>
      </c>
      <c r="V8" s="131"/>
      <c r="W8" s="105"/>
      <c r="X8" s="167"/>
      <c r="Y8" s="156">
        <f>Y7-K8-L8</f>
        <v>-3004356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1933471.5099999998</v>
      </c>
      <c r="P9" s="163">
        <f t="shared" ref="P9" si="4">(IF($Q9&lt;0,-$Q$3+P8,($Q9-$Q$3)+P8))</f>
        <v>5800414.5299999993</v>
      </c>
      <c r="Q9" s="164">
        <f>Q8+N9-2</f>
        <v>3029500.51</v>
      </c>
      <c r="R9" s="29">
        <f t="shared" si="1"/>
        <v>1258.7254797377473</v>
      </c>
      <c r="S9" s="5">
        <f>SUM($Q$7:$Q9)/T9+1</f>
        <v>2100334.5099999998</v>
      </c>
      <c r="T9" s="17">
        <v>3</v>
      </c>
      <c r="U9" s="4"/>
      <c r="V9" s="131"/>
      <c r="W9" s="105"/>
      <c r="X9" s="167"/>
      <c r="Y9" s="156">
        <f>Y8-K9-L9</f>
        <v>-3003456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2165763.2599999998</v>
      </c>
      <c r="P10" s="163">
        <f>(IF($Q10&lt;0,-$Q$3+P9,($Q10-$Q$3)+P9))</f>
        <v>8663053.0399999991</v>
      </c>
      <c r="Q10" s="164">
        <f>Q9+N10</f>
        <v>3029500.51</v>
      </c>
      <c r="R10" s="29">
        <f t="shared" si="1"/>
        <v>1397.9361748031306</v>
      </c>
      <c r="S10" s="5">
        <f>SUM($Q$7:$Q10)/T10-1</f>
        <v>2332624.2599999998</v>
      </c>
      <c r="T10" s="17">
        <v>4</v>
      </c>
      <c r="U10" s="4"/>
      <c r="V10" s="131"/>
      <c r="W10" s="105"/>
      <c r="X10" s="167"/>
      <c r="Y10" s="156">
        <f>Y9-K10-L10</f>
        <v>-3003456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2305138.3099999996</v>
      </c>
      <c r="P11" s="163">
        <f t="shared" ref="P11:P41" si="5">(IF($Q11&lt;0,-$Q$3+P10,($Q11-$Q$3)+P10))</f>
        <v>11525691.549999999</v>
      </c>
      <c r="Q11" s="164">
        <f>Q10+N11</f>
        <v>3029500.51</v>
      </c>
      <c r="R11" s="29">
        <f t="shared" si="1"/>
        <v>1481.4639102971314</v>
      </c>
      <c r="S11" s="5">
        <f>SUM($Q$7:$Q11)/T11</f>
        <v>2472000.3099999996</v>
      </c>
      <c r="T11" s="17">
        <v>5</v>
      </c>
      <c r="U11" s="27"/>
      <c r="V11" s="134"/>
      <c r="W11" s="105"/>
      <c r="X11" s="167"/>
      <c r="Y11" s="156">
        <f t="shared" ref="Y11:Y18" si="6">Y10-K11-L11</f>
        <v>-3003456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-500</v>
      </c>
      <c r="J12" s="63">
        <v>-200</v>
      </c>
      <c r="K12" s="170">
        <f t="shared" ref="K12:K41" si="7">+H12+I12+J12</f>
        <v>-400</v>
      </c>
      <c r="L12" s="171"/>
      <c r="M12" s="153"/>
      <c r="N12" s="149">
        <f t="shared" ref="N12:N15" si="8">L12+K12+G12+M12</f>
        <v>-400</v>
      </c>
      <c r="O12" s="67">
        <f t="shared" si="3"/>
        <v>2397988.3433333333</v>
      </c>
      <c r="P12" s="163">
        <f t="shared" si="5"/>
        <v>14387930.059999999</v>
      </c>
      <c r="Q12" s="164">
        <f>Q11+N12</f>
        <v>3029100.51</v>
      </c>
      <c r="R12" s="29">
        <f t="shared" si="1"/>
        <v>1537.1093138841279</v>
      </c>
      <c r="S12" s="5">
        <f>SUM($Q$7:$Q12)/T12+1</f>
        <v>2564851.3433333333</v>
      </c>
      <c r="T12" s="17">
        <v>6</v>
      </c>
      <c r="U12" s="138">
        <f>B12</f>
        <v>45698</v>
      </c>
      <c r="V12" s="310"/>
      <c r="W12" s="105"/>
      <c r="X12" s="167" t="e">
        <f>AVERAGE(W12:W20)</f>
        <v>#DIV/0!</v>
      </c>
      <c r="Y12" s="156">
        <f>Y11-K12-L12</f>
        <v>-3003056</v>
      </c>
      <c r="Z12" s="217">
        <f>AVERAGE(Y12:Y20)</f>
        <v>-3002700.4444444445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>
        <v>300</v>
      </c>
      <c r="I13" s="63">
        <v>-500</v>
      </c>
      <c r="J13" s="63">
        <v>-200</v>
      </c>
      <c r="K13" s="170">
        <f t="shared" si="7"/>
        <v>-400</v>
      </c>
      <c r="L13" s="171"/>
      <c r="M13" s="153"/>
      <c r="N13" s="149">
        <f t="shared" si="8"/>
        <v>-400</v>
      </c>
      <c r="O13" s="67">
        <f t="shared" si="3"/>
        <v>2464252.7957142857</v>
      </c>
      <c r="P13" s="163">
        <f t="shared" si="5"/>
        <v>17249769.57</v>
      </c>
      <c r="Q13" s="164">
        <f>Q12+N13+1</f>
        <v>3028701.51</v>
      </c>
      <c r="R13" s="29">
        <f t="shared" si="1"/>
        <v>1576.8208434001065</v>
      </c>
      <c r="S13" s="5">
        <f>SUM($Q$7:$Q13)/T13</f>
        <v>2631114.7957142857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-3002656</v>
      </c>
      <c r="Z13" s="217"/>
      <c r="AA13" s="92"/>
      <c r="AB13" s="92"/>
    </row>
    <row r="14" spans="2:255">
      <c r="B14" s="116">
        <v>45700</v>
      </c>
      <c r="C14" s="14"/>
      <c r="D14" s="87">
        <v>-6950</v>
      </c>
      <c r="E14" s="87"/>
      <c r="F14" s="23"/>
      <c r="G14" s="26">
        <f t="shared" si="9"/>
        <v>-6950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-6950</v>
      </c>
      <c r="O14" s="67">
        <f>P14/T14+1</f>
        <v>2513083.3849999998</v>
      </c>
      <c r="P14" s="163">
        <f t="shared" si="5"/>
        <v>20104659.079999998</v>
      </c>
      <c r="Q14" s="164">
        <f>Q13+N14</f>
        <v>3021751.51</v>
      </c>
      <c r="R14" s="29">
        <f t="shared" si="1"/>
        <v>1606.0932896645131</v>
      </c>
      <c r="S14" s="5">
        <f>SUM($Q$7:$Q14)/T14+15</f>
        <v>2679959.3849999998</v>
      </c>
      <c r="T14" s="17">
        <v>8</v>
      </c>
      <c r="U14" s="4"/>
      <c r="V14" s="4"/>
      <c r="W14" s="105"/>
      <c r="X14" s="167"/>
      <c r="Y14" s="156">
        <f>Y13-K14-L14</f>
        <v>-3002656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2551060.9544444438</v>
      </c>
      <c r="P15" s="7">
        <f t="shared" si="5"/>
        <v>22959548.589999996</v>
      </c>
      <c r="Q15" s="164">
        <f>Q14+N15</f>
        <v>3021751.51</v>
      </c>
      <c r="R15" s="29">
        <f t="shared" si="1"/>
        <v>1628.844766600211</v>
      </c>
      <c r="S15" s="5">
        <f>SUM($Q$7:$Q15)/T15</f>
        <v>2717922.9544444438</v>
      </c>
      <c r="T15" s="17">
        <v>9</v>
      </c>
      <c r="U15" s="4"/>
      <c r="V15" s="4"/>
      <c r="W15" s="105"/>
      <c r="X15" s="167"/>
      <c r="Y15" s="156">
        <f>Y14-K15-L15</f>
        <v>-3002656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2581443.8099999996</v>
      </c>
      <c r="P16" s="70">
        <f t="shared" si="5"/>
        <v>25814438.099999994</v>
      </c>
      <c r="Q16" s="164">
        <f>Q15+N16</f>
        <v>3021751.51</v>
      </c>
      <c r="R16" s="71">
        <f t="shared" si="1"/>
        <v>1647.0531397202474</v>
      </c>
      <c r="S16" s="72">
        <f>SUM($Q$7:$Q16)/T16</f>
        <v>2748305.8099999996</v>
      </c>
      <c r="T16" s="73">
        <v>10</v>
      </c>
      <c r="U16" s="218"/>
      <c r="V16" s="133"/>
      <c r="W16" s="105"/>
      <c r="X16" s="167"/>
      <c r="Y16" s="156">
        <f>Y15-K16-L16</f>
        <v>-3002656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2606302.5099999993</v>
      </c>
      <c r="P17" s="7">
        <f t="shared" si="5"/>
        <v>28669327.609999992</v>
      </c>
      <c r="Q17" s="164">
        <f t="shared" ref="Q17:Q18" si="11">Q16+N17</f>
        <v>3021751.51</v>
      </c>
      <c r="R17" s="29">
        <f t="shared" si="1"/>
        <v>1661.950899545732</v>
      </c>
      <c r="S17" s="5">
        <f>SUM($Q$7:$Q17)/T17</f>
        <v>2773164.5099999993</v>
      </c>
      <c r="T17" s="18">
        <v>11</v>
      </c>
      <c r="U17" s="27"/>
      <c r="V17" s="136"/>
      <c r="W17" s="105"/>
      <c r="X17" s="167"/>
      <c r="Y17" s="156">
        <f t="shared" si="6"/>
        <v>-3002656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2627018.0933333323</v>
      </c>
      <c r="P18" s="7">
        <f t="shared" si="5"/>
        <v>31524217.11999999</v>
      </c>
      <c r="Q18" s="164">
        <f t="shared" si="11"/>
        <v>3021751.51</v>
      </c>
      <c r="R18" s="29">
        <f t="shared" si="1"/>
        <v>1674.3656994003022</v>
      </c>
      <c r="S18" s="5">
        <f>SUM($Q$7:$Q18)/T18</f>
        <v>2793880.0933333323</v>
      </c>
      <c r="T18" s="18">
        <v>12</v>
      </c>
      <c r="U18" s="27"/>
      <c r="V18" s="136"/>
      <c r="W18" s="105"/>
      <c r="X18" s="167"/>
      <c r="Y18" s="156">
        <f t="shared" si="6"/>
        <v>-3002656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2644546.5869230758</v>
      </c>
      <c r="P19" s="7">
        <f t="shared" si="5"/>
        <v>34379105.629999988</v>
      </c>
      <c r="Q19" s="164">
        <f>Q18+N19-1</f>
        <v>3021750.51</v>
      </c>
      <c r="R19" s="29">
        <f t="shared" si="1"/>
        <v>1684.87048394666</v>
      </c>
      <c r="S19" s="5">
        <f>SUM($Q$7:$Q19)/T19</f>
        <v>2811408.5869230758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-3002656</v>
      </c>
      <c r="Z19" s="217">
        <f>AVERAGE(Y19:Y27)</f>
        <v>-3002656.5555555555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2659571.0814285702</v>
      </c>
      <c r="P20" s="7">
        <f t="shared" si="5"/>
        <v>37233995.139999986</v>
      </c>
      <c r="Q20" s="164">
        <f>Q19+N20+1</f>
        <v>3021751.51</v>
      </c>
      <c r="R20" s="29">
        <f t="shared" si="1"/>
        <v>1693.8746277933681</v>
      </c>
      <c r="S20" s="5">
        <f>SUM($Q$7:$Q20)/T20</f>
        <v>2826433.0814285702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-3002656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2672592.3099999991</v>
      </c>
      <c r="P21" s="7">
        <f t="shared" si="5"/>
        <v>40088884.649999984</v>
      </c>
      <c r="Q21" s="164">
        <f>Q20+N21</f>
        <v>3021751.51</v>
      </c>
      <c r="R21" s="29">
        <f t="shared" si="1"/>
        <v>1701.6782191271823</v>
      </c>
      <c r="S21" s="5">
        <f>SUM($Q$7:$Q21)/T21</f>
        <v>2839454.3099999991</v>
      </c>
      <c r="T21" s="18">
        <v>15</v>
      </c>
      <c r="U21" s="4"/>
      <c r="V21" s="131"/>
      <c r="W21" s="105"/>
      <c r="X21" s="167"/>
      <c r="Y21" s="156">
        <f>Y20-K21-L21</f>
        <v>-3002656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2683985.8849999988</v>
      </c>
      <c r="P22" s="7">
        <f t="shared" si="5"/>
        <v>42943774.159999982</v>
      </c>
      <c r="Q22" s="164">
        <f>Q21+N22</f>
        <v>3021751.51</v>
      </c>
      <c r="R22" s="29">
        <f t="shared" si="1"/>
        <v>1708.5063615442696</v>
      </c>
      <c r="S22" s="5">
        <f>SUM($Q$7:$Q22)/T22</f>
        <v>2850847.8849999988</v>
      </c>
      <c r="T22" s="18">
        <v>16</v>
      </c>
      <c r="U22" s="4"/>
      <c r="V22" s="131"/>
      <c r="W22" s="105"/>
      <c r="X22" s="167"/>
      <c r="Y22" s="156">
        <f>Y21-K22-L22</f>
        <v>-3002656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2694039.0394117637</v>
      </c>
      <c r="P23" s="7">
        <f t="shared" si="5"/>
        <v>45798663.669999979</v>
      </c>
      <c r="Q23" s="164">
        <f>Q22+N23</f>
        <v>3021751.51</v>
      </c>
      <c r="R23" s="29">
        <f t="shared" si="1"/>
        <v>1714.5311930887583</v>
      </c>
      <c r="S23" s="5">
        <f>SUM($Q$7:$Q23)/T23</f>
        <v>2860901.0394117637</v>
      </c>
      <c r="T23" s="18">
        <v>17</v>
      </c>
      <c r="U23" s="27"/>
      <c r="V23" s="135"/>
      <c r="W23" s="105"/>
      <c r="X23" s="167"/>
      <c r="Y23" s="156">
        <f>Y22-K23-L23-1</f>
        <v>-3002657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2702975.1766666654</v>
      </c>
      <c r="P24" s="7">
        <f t="shared" si="5"/>
        <v>48653553.179999977</v>
      </c>
      <c r="Q24" s="164">
        <f t="shared" ref="Q24:Q25" si="16">Q23+N24</f>
        <v>3021751.51</v>
      </c>
      <c r="R24" s="29">
        <f t="shared" si="1"/>
        <v>1719.8865989060814</v>
      </c>
      <c r="S24" s="5">
        <f>SUM($Q$7:$Q24)/T24</f>
        <v>2869837.1766666654</v>
      </c>
      <c r="T24" s="18">
        <v>18</v>
      </c>
      <c r="U24" s="4"/>
      <c r="V24" s="135"/>
      <c r="W24" s="105"/>
      <c r="X24" s="167"/>
      <c r="Y24" s="156">
        <f t="shared" ref="Y24:Y41" si="17">Y23-K24-L24</f>
        <v>-3002657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2710970.6678947355</v>
      </c>
      <c r="P25" s="7">
        <f t="shared" si="5"/>
        <v>51508442.689999975</v>
      </c>
      <c r="Q25" s="164">
        <f t="shared" si="16"/>
        <v>3021751.51</v>
      </c>
      <c r="R25" s="29">
        <f t="shared" si="1"/>
        <v>1724.6782777952653</v>
      </c>
      <c r="S25" s="5">
        <f>SUM($Q$7:$Q25)/T25</f>
        <v>2877832.6678947355</v>
      </c>
      <c r="T25" s="18">
        <v>19</v>
      </c>
      <c r="U25" s="4"/>
      <c r="V25" s="131"/>
      <c r="W25" s="105"/>
      <c r="X25" s="167"/>
      <c r="Y25" s="156">
        <f t="shared" si="17"/>
        <v>-3002657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2718166.6099999985</v>
      </c>
      <c r="P26" s="7">
        <f t="shared" si="5"/>
        <v>54363332.199999973</v>
      </c>
      <c r="Q26" s="164">
        <f>Q25+N26</f>
        <v>3021751.51</v>
      </c>
      <c r="R26" s="29">
        <f t="shared" si="1"/>
        <v>1728.990788795531</v>
      </c>
      <c r="S26" s="5">
        <f>SUM($Q$7:$Q26)/T26</f>
        <v>2885028.6099999985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-3002657</v>
      </c>
      <c r="Z26" s="217">
        <f>AVERAGE(Y26:Y34)</f>
        <v>-3002657.222222222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2724677.3195238081</v>
      </c>
      <c r="P27" s="7">
        <f t="shared" si="5"/>
        <v>57218223.709999971</v>
      </c>
      <c r="Q27" s="164">
        <f>Q26+N27+2</f>
        <v>3021753.51</v>
      </c>
      <c r="R27" s="29">
        <f t="shared" si="1"/>
        <v>1732.8932408360249</v>
      </c>
      <c r="S27" s="5">
        <f>SUM($Q$7:$Q27)/T27+1</f>
        <v>2891540.3195238081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-3002657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2730400.3736363621</v>
      </c>
      <c r="P28" s="7">
        <f t="shared" si="5"/>
        <v>60068808.219999969</v>
      </c>
      <c r="Q28" s="164">
        <f>Q27+N28-2</f>
        <v>3017446.51</v>
      </c>
      <c r="R28" s="29">
        <f t="shared" si="1"/>
        <v>1736.3230535630414</v>
      </c>
      <c r="S28" s="5">
        <f>SUM($Q$7:$Q28)/T28+1</f>
        <v>2897263.3736363621</v>
      </c>
      <c r="T28" s="18">
        <v>22</v>
      </c>
      <c r="U28" s="4"/>
      <c r="V28" s="131"/>
      <c r="W28" s="105"/>
      <c r="X28" s="167"/>
      <c r="Y28" s="156">
        <f>Y27-K28-L28</f>
        <v>-3002657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2735625.8578260853</v>
      </c>
      <c r="P29" s="7">
        <f t="shared" si="5"/>
        <v>62919394.729999967</v>
      </c>
      <c r="Q29" s="164">
        <f>Q28+N29+2</f>
        <v>3017448.51</v>
      </c>
      <c r="R29" s="29">
        <f t="shared" si="1"/>
        <v>1739.4540745203135</v>
      </c>
      <c r="S29" s="5">
        <f>SUM($Q$7:$Q29)/T29</f>
        <v>2902487.8578260853</v>
      </c>
      <c r="T29" s="18">
        <v>23</v>
      </c>
      <c r="U29" s="4"/>
      <c r="V29" s="131"/>
      <c r="W29" s="105"/>
      <c r="X29" s="167"/>
      <c r="Y29" s="156">
        <f>Y28-K29-L29</f>
        <v>-3002657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2740415.8433333319</v>
      </c>
      <c r="P30" s="7">
        <f t="shared" si="5"/>
        <v>65769980.239999965</v>
      </c>
      <c r="Q30" s="164">
        <f>Q29+N30-1</f>
        <v>3017447.51</v>
      </c>
      <c r="R30" s="29">
        <f t="shared" si="1"/>
        <v>1742.3247014498997</v>
      </c>
      <c r="S30" s="5">
        <f>SUM($Q$7:$Q30)/T30</f>
        <v>2907277.8433333319</v>
      </c>
      <c r="T30" s="18">
        <v>24</v>
      </c>
      <c r="U30" s="4"/>
      <c r="V30" s="131"/>
      <c r="W30" s="105"/>
      <c r="X30" s="167"/>
      <c r="Y30" s="156">
        <f t="shared" si="17"/>
        <v>-3002657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2744822.629999999</v>
      </c>
      <c r="P31" s="7">
        <f t="shared" si="5"/>
        <v>68620565.74999997</v>
      </c>
      <c r="Q31" s="164">
        <f t="shared" ref="Q31:Q39" si="20">Q30+N31</f>
        <v>3017447.51</v>
      </c>
      <c r="R31" s="29">
        <f t="shared" si="1"/>
        <v>1744.9656782251195</v>
      </c>
      <c r="S31" s="5">
        <f>SUM($Q$7:$Q31)/T31</f>
        <v>2911684.629999999</v>
      </c>
      <c r="T31" s="18">
        <v>25</v>
      </c>
      <c r="U31" s="4"/>
      <c r="V31" s="137"/>
      <c r="W31" s="105"/>
      <c r="X31" s="167"/>
      <c r="Y31" s="156">
        <f t="shared" si="17"/>
        <v>-3002657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2748890.4330769223</v>
      </c>
      <c r="P32" s="7">
        <f t="shared" si="5"/>
        <v>71471151.259999976</v>
      </c>
      <c r="Q32" s="164">
        <f t="shared" si="20"/>
        <v>3017447.51</v>
      </c>
      <c r="R32" s="29">
        <f t="shared" si="1"/>
        <v>1747.4035029407069</v>
      </c>
      <c r="S32" s="5">
        <f>SUM($Q$7:$Q32)/T32</f>
        <v>2915752.4330769223</v>
      </c>
      <c r="T32" s="18">
        <v>26</v>
      </c>
      <c r="U32" s="27"/>
      <c r="V32" s="137"/>
      <c r="W32" s="105"/>
      <c r="X32" s="167"/>
      <c r="Y32" s="156">
        <f t="shared" si="17"/>
        <v>-3002657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2752656.9544444438</v>
      </c>
      <c r="P33" s="7">
        <f t="shared" si="5"/>
        <v>74321737.769999981</v>
      </c>
      <c r="Q33" s="164">
        <f>Q32+N33+1</f>
        <v>3017448.51</v>
      </c>
      <c r="R33" s="29">
        <f t="shared" si="1"/>
        <v>1749.6607702439405</v>
      </c>
      <c r="S33" s="5">
        <f>SUM($Q$7:$Q33)/T33</f>
        <v>2919518.9544444438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-3002658</v>
      </c>
      <c r="Z33" s="217">
        <f>AVERAGE(Y33:Y41)</f>
        <v>-3002659.3333333335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2756154.4385714279</v>
      </c>
      <c r="P34" s="7">
        <f t="shared" si="5"/>
        <v>77172324.279999986</v>
      </c>
      <c r="Q34" s="164">
        <f>Q33+N34</f>
        <v>3017448.51</v>
      </c>
      <c r="R34" s="29">
        <f t="shared" si="1"/>
        <v>1751.7568041683712</v>
      </c>
      <c r="S34" s="5">
        <f>SUM($Q$7:$Q34)/T34</f>
        <v>2923016.4385714279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-3002658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2759410.7168965517</v>
      </c>
      <c r="P35" s="7">
        <f t="shared" si="5"/>
        <v>80022910.789999992</v>
      </c>
      <c r="Q35" s="164">
        <f>Q34+N35</f>
        <v>3017448.51</v>
      </c>
      <c r="R35" s="29">
        <f t="shared" si="1"/>
        <v>1753.7082840290491</v>
      </c>
      <c r="S35" s="5">
        <f>SUM($Q$7:$Q35)/T35</f>
        <v>2926272.7168965517</v>
      </c>
      <c r="T35" s="18">
        <v>29</v>
      </c>
      <c r="U35" s="4"/>
      <c r="V35" s="131"/>
      <c r="W35" s="105"/>
      <c r="X35" s="167"/>
      <c r="Y35" s="156">
        <f>Y34-K35-L35</f>
        <v>-3002658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2762449.9433333334</v>
      </c>
      <c r="P36" s="7">
        <f t="shared" si="5"/>
        <v>82873498.299999997</v>
      </c>
      <c r="Q36" s="164">
        <f>Q35+N36+1</f>
        <v>3017449.51</v>
      </c>
      <c r="R36" s="29">
        <f t="shared" si="1"/>
        <v>1755.5302845065582</v>
      </c>
      <c r="S36" s="5">
        <f>SUM($Q$7:$Q36)/T36+1</f>
        <v>2929312.9433333334</v>
      </c>
      <c r="T36" s="18">
        <v>30</v>
      </c>
      <c r="U36" s="4"/>
      <c r="V36" s="136"/>
      <c r="W36" s="105"/>
      <c r="X36" s="167"/>
      <c r="Y36" s="156">
        <f>Y35-K36-L36-2</f>
        <v>-3002660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2765293.1229032259</v>
      </c>
      <c r="P37" s="7">
        <f t="shared" si="5"/>
        <v>85724086.810000002</v>
      </c>
      <c r="Q37" s="164">
        <f>Q36+N37+1</f>
        <v>3017450.51</v>
      </c>
      <c r="R37" s="29">
        <f t="shared" si="1"/>
        <v>1757.234195265085</v>
      </c>
      <c r="S37" s="5">
        <f>SUM($Q$7:$Q37)/T37+1</f>
        <v>2932156.1229032259</v>
      </c>
      <c r="T37" s="18">
        <v>31</v>
      </c>
      <c r="U37" s="27"/>
      <c r="V37" s="137"/>
      <c r="W37" s="105"/>
      <c r="X37" s="167"/>
      <c r="Y37" s="156">
        <f t="shared" si="17"/>
        <v>-3002660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2767958.6037500002</v>
      </c>
      <c r="P38" s="7">
        <f t="shared" si="5"/>
        <v>88574675.320000008</v>
      </c>
      <c r="Q38" s="164">
        <f t="shared" si="20"/>
        <v>3017450.51</v>
      </c>
      <c r="R38" s="29">
        <f t="shared" si="1"/>
        <v>1758.8310123035803</v>
      </c>
      <c r="S38" s="5">
        <f>SUM($Q$7:$Q38)/T38</f>
        <v>2934820.6037500002</v>
      </c>
      <c r="T38" s="18">
        <v>32</v>
      </c>
      <c r="U38" s="27"/>
      <c r="V38" s="137"/>
      <c r="W38" s="105"/>
      <c r="X38" s="167"/>
      <c r="Y38" s="156">
        <f t="shared" si="17"/>
        <v>-3002660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2770462.5403030305</v>
      </c>
      <c r="P39" s="7">
        <f t="shared" si="5"/>
        <v>91425263.830000013</v>
      </c>
      <c r="Q39" s="164">
        <f t="shared" si="20"/>
        <v>3017450.51</v>
      </c>
      <c r="R39" s="29">
        <f t="shared" si="1"/>
        <v>1760.331615528419</v>
      </c>
      <c r="S39" s="5">
        <f>SUM($Q$7:$Q39)/T39</f>
        <v>2937324.5403030305</v>
      </c>
      <c r="T39" s="18">
        <v>33</v>
      </c>
      <c r="U39" s="27"/>
      <c r="V39" s="137"/>
      <c r="W39" s="105"/>
      <c r="X39" s="167"/>
      <c r="Y39" s="156">
        <f t="shared" si="17"/>
        <v>-3002660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2772819.2158823535</v>
      </c>
      <c r="P40" s="7">
        <f t="shared" si="5"/>
        <v>94275853.340000018</v>
      </c>
      <c r="Q40" s="164">
        <f>Q39+N40+1</f>
        <v>3017451.51</v>
      </c>
      <c r="R40" s="29">
        <f t="shared" si="1"/>
        <v>1761.7439656017268</v>
      </c>
      <c r="S40" s="5">
        <f>SUM($Q$7:$Q40)/T40</f>
        <v>2939681.2158823535</v>
      </c>
      <c r="T40" s="18">
        <v>34</v>
      </c>
      <c r="U40" s="138"/>
      <c r="V40" s="131"/>
      <c r="W40" s="105"/>
      <c r="X40" s="167"/>
      <c r="Y40" s="156">
        <f t="shared" si="17"/>
        <v>-3002660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2775041.1671428578</v>
      </c>
      <c r="P41" s="7">
        <f t="shared" si="5"/>
        <v>97126440.850000024</v>
      </c>
      <c r="Q41" s="164">
        <f>Q40+N41-2</f>
        <v>3017449.51</v>
      </c>
      <c r="R41" s="29">
        <f t="shared" si="1"/>
        <v>1763.0755757109814</v>
      </c>
      <c r="S41" s="5">
        <f>SUM($Q$7:$Q41)/T41</f>
        <v>2941903.1671428578</v>
      </c>
      <c r="T41" s="18">
        <v>35</v>
      </c>
      <c r="U41" s="138"/>
      <c r="V41" s="131"/>
      <c r="W41" s="105"/>
      <c r="X41" s="167"/>
      <c r="Y41" s="156">
        <f t="shared" si="17"/>
        <v>-3002660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59"/>
  <sheetViews>
    <sheetView topLeftCell="A5443" workbookViewId="0">
      <selection activeCell="D5459" sqref="D545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2025-02-06T10:35:42Z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